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09" yWindow="68" windowWidth="13558" windowHeight="10596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Q21" i="1"/>
  <c r="F15"/>
  <c r="V29"/>
  <c r="X36"/>
  <c r="Q40" s="1"/>
  <c r="X29"/>
  <c r="U29"/>
  <c r="V30"/>
  <c r="V31"/>
  <c r="W30"/>
  <c r="W31"/>
  <c r="W29"/>
  <c r="Q45"/>
  <c r="Q44"/>
  <c r="Q43"/>
  <c r="Q42"/>
  <c r="Q41"/>
  <c r="Q38"/>
  <c r="R36"/>
  <c r="T36"/>
  <c r="X31"/>
  <c r="U31"/>
  <c r="X30"/>
  <c r="U30"/>
  <c r="R12"/>
  <c r="F44"/>
  <c r="F21"/>
  <c r="Q20"/>
  <c r="Q16"/>
  <c r="W5"/>
  <c r="V7"/>
  <c r="V12"/>
  <c r="S5"/>
  <c r="S6"/>
  <c r="S7"/>
  <c r="R15"/>
  <c r="G15"/>
  <c r="K12"/>
  <c r="G12"/>
  <c r="I17"/>
  <c r="I16"/>
  <c r="I15"/>
  <c r="I14"/>
  <c r="H41"/>
  <c r="H40"/>
  <c r="H39"/>
  <c r="H38"/>
  <c r="H37"/>
  <c r="K5"/>
  <c r="M32"/>
  <c r="J32"/>
  <c r="J35" s="1"/>
  <c r="F37" s="1"/>
  <c r="H32"/>
  <c r="G32"/>
  <c r="F40"/>
  <c r="F43"/>
  <c r="H31"/>
  <c r="M31" s="1"/>
  <c r="H30"/>
  <c r="H29"/>
  <c r="H28"/>
  <c r="Q13"/>
  <c r="F13"/>
  <c r="F42"/>
  <c r="I35"/>
  <c r="J31"/>
  <c r="J30"/>
  <c r="J29"/>
  <c r="J28"/>
  <c r="Q19"/>
  <c r="Q18"/>
  <c r="F19"/>
  <c r="H5"/>
  <c r="M5" s="1"/>
  <c r="F18"/>
  <c r="H6" s="1"/>
  <c r="M6" s="1"/>
  <c r="F17"/>
  <c r="Q17"/>
  <c r="T12"/>
  <c r="U6"/>
  <c r="U5"/>
  <c r="J8"/>
  <c r="I12"/>
  <c r="J7"/>
  <c r="J6"/>
  <c r="J5"/>
  <c r="W36" l="1"/>
  <c r="V36"/>
  <c r="Q39" s="1"/>
  <c r="U36"/>
  <c r="X5"/>
  <c r="L30"/>
  <c r="L31"/>
  <c r="L29"/>
  <c r="K29" s="1"/>
  <c r="L28"/>
  <c r="K28" s="1"/>
  <c r="L32"/>
  <c r="K32" s="1"/>
  <c r="G35"/>
  <c r="M30"/>
  <c r="F20"/>
  <c r="H8"/>
  <c r="M8" s="1"/>
  <c r="R7"/>
  <c r="U7" s="1"/>
  <c r="U12" s="1"/>
  <c r="M29"/>
  <c r="M28"/>
  <c r="H7"/>
  <c r="M7" s="1"/>
  <c r="X6"/>
  <c r="J12"/>
  <c r="L6" s="1"/>
  <c r="K6" s="1"/>
  <c r="R39" l="1"/>
  <c r="M35"/>
  <c r="L8"/>
  <c r="K8" s="1"/>
  <c r="L7"/>
  <c r="K7" s="1"/>
  <c r="F14"/>
  <c r="M12"/>
  <c r="K31"/>
  <c r="K30"/>
  <c r="X7"/>
  <c r="X12" s="1"/>
  <c r="W7"/>
  <c r="V5"/>
  <c r="W6"/>
  <c r="V6" s="1"/>
  <c r="L5"/>
  <c r="Q14"/>
  <c r="L12"/>
  <c r="F39" l="1"/>
  <c r="F16"/>
  <c r="Q15"/>
  <c r="W12"/>
  <c r="L35"/>
  <c r="K35"/>
  <c r="F38" s="1"/>
</calcChain>
</file>

<file path=xl/sharedStrings.xml><?xml version="1.0" encoding="utf-8"?>
<sst xmlns="http://schemas.openxmlformats.org/spreadsheetml/2006/main" count="104" uniqueCount="25">
  <si>
    <t>Price</t>
  </si>
  <si>
    <t>Shares</t>
  </si>
  <si>
    <t>Symbol</t>
  </si>
  <si>
    <t>STX</t>
  </si>
  <si>
    <t>Exposure</t>
  </si>
  <si>
    <t>Weight</t>
  </si>
  <si>
    <t>Date</t>
  </si>
  <si>
    <t>BIG</t>
  </si>
  <si>
    <t>Dividend</t>
  </si>
  <si>
    <t>Total/Cost</t>
  </si>
  <si>
    <t>Portfolio</t>
  </si>
  <si>
    <t>Allocation</t>
  </si>
  <si>
    <t>Current Price</t>
  </si>
  <si>
    <t>Gain/Loss</t>
  </si>
  <si>
    <t>Div. Years To Parity</t>
  </si>
  <si>
    <t>Months Last Trade</t>
  </si>
  <si>
    <t>Dividend Risk Parity Worksheet</t>
  </si>
  <si>
    <t>Current Dividend</t>
  </si>
  <si>
    <t>Current Dividend(%)</t>
  </si>
  <si>
    <t>TX</t>
  </si>
  <si>
    <t>Weighted</t>
  </si>
  <si>
    <t>Additional Div./Yr</t>
  </si>
  <si>
    <t>additional dividend provided by new position</t>
  </si>
  <si>
    <t>Dividend/Yield</t>
  </si>
  <si>
    <t>GILD</t>
  </si>
</sst>
</file>

<file path=xl/styles.xml><?xml version="1.0" encoding="utf-8"?>
<styleSheet xmlns="http://schemas.openxmlformats.org/spreadsheetml/2006/main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6">
    <xf numFmtId="0" fontId="0" fillId="0" borderId="0" xfId="0"/>
    <xf numFmtId="44" fontId="0" fillId="0" borderId="0" xfId="2" applyFont="1"/>
    <xf numFmtId="43" fontId="0" fillId="0" borderId="0" xfId="1" applyFont="1"/>
    <xf numFmtId="0" fontId="2" fillId="0" borderId="0" xfId="0" applyFont="1"/>
    <xf numFmtId="44" fontId="2" fillId="0" borderId="0" xfId="2" applyFont="1"/>
    <xf numFmtId="0" fontId="0" fillId="0" borderId="0" xfId="0" applyFill="1"/>
    <xf numFmtId="44" fontId="0" fillId="0" borderId="0" xfId="2" applyFont="1" applyFill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2" fillId="0" borderId="4" xfId="0" applyFont="1" applyBorder="1"/>
    <xf numFmtId="0" fontId="2" fillId="0" borderId="0" xfId="0" applyFont="1" applyBorder="1"/>
    <xf numFmtId="44" fontId="2" fillId="0" borderId="0" xfId="2" applyFont="1" applyBorder="1"/>
    <xf numFmtId="0" fontId="2" fillId="0" borderId="5" xfId="0" applyFont="1" applyBorder="1"/>
    <xf numFmtId="14" fontId="0" fillId="0" borderId="4" xfId="0" applyNumberFormat="1" applyBorder="1"/>
    <xf numFmtId="0" fontId="0" fillId="0" borderId="0" xfId="0" applyBorder="1"/>
    <xf numFmtId="44" fontId="0" fillId="0" borderId="0" xfId="2" applyFont="1" applyBorder="1"/>
    <xf numFmtId="43" fontId="0" fillId="0" borderId="0" xfId="1" applyFont="1" applyBorder="1"/>
    <xf numFmtId="10" fontId="0" fillId="0" borderId="0" xfId="2" applyNumberFormat="1" applyFont="1" applyBorder="1"/>
    <xf numFmtId="10" fontId="0" fillId="0" borderId="0" xfId="0" applyNumberFormat="1" applyBorder="1"/>
    <xf numFmtId="44" fontId="0" fillId="0" borderId="5" xfId="2" applyFont="1" applyBorder="1"/>
    <xf numFmtId="0" fontId="0" fillId="0" borderId="0" xfId="0" applyFill="1" applyBorder="1"/>
    <xf numFmtId="44" fontId="0" fillId="0" borderId="0" xfId="2" applyFont="1" applyFill="1" applyBorder="1"/>
    <xf numFmtId="43" fontId="0" fillId="0" borderId="0" xfId="1" applyFont="1" applyFill="1" applyBorder="1"/>
    <xf numFmtId="0" fontId="0" fillId="0" borderId="4" xfId="0" applyBorder="1"/>
    <xf numFmtId="44" fontId="0" fillId="0" borderId="4" xfId="2" applyFont="1" applyBorder="1"/>
    <xf numFmtId="44" fontId="0" fillId="0" borderId="0" xfId="0" applyNumberFormat="1" applyBorder="1"/>
    <xf numFmtId="0" fontId="0" fillId="0" borderId="5" xfId="0" applyBorder="1"/>
    <xf numFmtId="37" fontId="0" fillId="0" borderId="0" xfId="2" applyNumberFormat="1" applyFont="1" applyBorder="1"/>
    <xf numFmtId="0" fontId="0" fillId="0" borderId="6" xfId="0" applyBorder="1"/>
    <xf numFmtId="44" fontId="0" fillId="0" borderId="7" xfId="2" applyFont="1" applyBorder="1"/>
    <xf numFmtId="0" fontId="0" fillId="0" borderId="7" xfId="0" applyBorder="1"/>
    <xf numFmtId="0" fontId="0" fillId="0" borderId="8" xfId="0" applyBorder="1"/>
    <xf numFmtId="1" fontId="0" fillId="0" borderId="0" xfId="0" applyNumberFormat="1"/>
    <xf numFmtId="14" fontId="0" fillId="2" borderId="4" xfId="0" applyNumberFormat="1" applyFill="1" applyBorder="1"/>
    <xf numFmtId="0" fontId="0" fillId="2" borderId="0" xfId="0" applyFill="1" applyBorder="1"/>
    <xf numFmtId="44" fontId="0" fillId="2" borderId="0" xfId="2" applyFont="1" applyFill="1" applyBorder="1"/>
    <xf numFmtId="43" fontId="0" fillId="2" borderId="0" xfId="1" applyFont="1" applyFill="1" applyBorder="1"/>
    <xf numFmtId="10" fontId="0" fillId="2" borderId="0" xfId="2" applyNumberFormat="1" applyFont="1" applyFill="1" applyBorder="1"/>
    <xf numFmtId="10" fontId="0" fillId="2" borderId="0" xfId="0" applyNumberFormat="1" applyFill="1" applyBorder="1"/>
    <xf numFmtId="44" fontId="0" fillId="2" borderId="5" xfId="2" applyFont="1" applyFill="1" applyBorder="1"/>
    <xf numFmtId="14" fontId="0" fillId="0" borderId="4" xfId="0" applyNumberFormat="1" applyFill="1" applyBorder="1"/>
    <xf numFmtId="10" fontId="0" fillId="0" borderId="0" xfId="2" applyNumberFormat="1" applyFont="1" applyFill="1" applyBorder="1"/>
    <xf numFmtId="44" fontId="0" fillId="0" borderId="5" xfId="2" applyFont="1" applyFill="1" applyBorder="1"/>
    <xf numFmtId="0" fontId="2" fillId="0" borderId="2" xfId="0" applyFont="1" applyBorder="1"/>
    <xf numFmtId="1" fontId="0" fillId="0" borderId="0" xfId="0" applyNumberFormat="1" applyBorder="1"/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388187</xdr:colOff>
      <xdr:row>35</xdr:row>
      <xdr:rowOff>75481</xdr:rowOff>
    </xdr:from>
    <xdr:to>
      <xdr:col>12</xdr:col>
      <xdr:colOff>776376</xdr:colOff>
      <xdr:row>45</xdr:row>
      <xdr:rowOff>27782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828470" y="6556075"/>
          <a:ext cx="2469312" cy="1785416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140180</xdr:colOff>
      <xdr:row>12</xdr:row>
      <xdr:rowOff>53914</xdr:rowOff>
    </xdr:from>
    <xdr:to>
      <xdr:col>23</xdr:col>
      <xdr:colOff>226443</xdr:colOff>
      <xdr:row>22</xdr:row>
      <xdr:rowOff>59043</xdr:rowOff>
    </xdr:to>
    <xdr:pic>
      <xdr:nvPicPr>
        <xdr:cNvPr id="1033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896991" y="2275217"/>
          <a:ext cx="1337093" cy="183824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21</xdr:col>
      <xdr:colOff>140180</xdr:colOff>
      <xdr:row>36</xdr:row>
      <xdr:rowOff>53914</xdr:rowOff>
    </xdr:from>
    <xdr:to>
      <xdr:col>23</xdr:col>
      <xdr:colOff>226443</xdr:colOff>
      <xdr:row>46</xdr:row>
      <xdr:rowOff>59044</xdr:rowOff>
    </xdr:to>
    <xdr:pic>
      <xdr:nvPicPr>
        <xdr:cNvPr id="4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885010" y="2277612"/>
          <a:ext cx="1332301" cy="182626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48"/>
  <sheetViews>
    <sheetView tabSelected="1" zoomScale="90" zoomScaleNormal="90" workbookViewId="0">
      <selection activeCell="Q21" sqref="Q21"/>
    </sheetView>
  </sheetViews>
  <sheetFormatPr defaultRowHeight="14.3"/>
  <cols>
    <col min="2" max="2" width="10.625" style="1" bestFit="1" customWidth="1"/>
    <col min="3" max="3" width="13.125" bestFit="1" customWidth="1"/>
    <col min="5" max="5" width="18.375" bestFit="1" customWidth="1"/>
    <col min="6" max="6" width="13.125" bestFit="1" customWidth="1"/>
    <col min="7" max="7" width="11.25" bestFit="1" customWidth="1"/>
    <col min="8" max="8" width="13.75" bestFit="1" customWidth="1"/>
    <col min="9" max="9" width="9.375" bestFit="1" customWidth="1"/>
    <col min="10" max="10" width="12" bestFit="1" customWidth="1"/>
    <col min="13" max="13" width="11.5" bestFit="1" customWidth="1"/>
    <col min="16" max="16" width="17.75" bestFit="1" customWidth="1"/>
    <col min="17" max="17" width="13.125" bestFit="1" customWidth="1"/>
    <col min="19" max="19" width="13.75" bestFit="1" customWidth="1"/>
    <col min="20" max="20" width="9.375" bestFit="1" customWidth="1"/>
    <col min="21" max="21" width="12" bestFit="1" customWidth="1"/>
    <col min="24" max="24" width="11.5" bestFit="1" customWidth="1"/>
  </cols>
  <sheetData>
    <row r="1" spans="1:24" ht="14.95" thickBot="1">
      <c r="A1" s="3"/>
      <c r="B1" s="4"/>
      <c r="C1" s="3"/>
    </row>
    <row r="2" spans="1:24" ht="15.65" thickTop="1" thickBot="1">
      <c r="C2" s="2"/>
      <c r="E2" s="7"/>
      <c r="F2" s="8"/>
      <c r="G2" s="44" t="s">
        <v>16</v>
      </c>
      <c r="H2" s="8"/>
      <c r="I2" s="8"/>
      <c r="J2" s="8"/>
      <c r="K2" s="8"/>
      <c r="L2" s="8"/>
      <c r="M2" s="9"/>
      <c r="R2" s="3" t="s">
        <v>16</v>
      </c>
    </row>
    <row r="3" spans="1:24" ht="14.95" thickTop="1">
      <c r="C3" s="2"/>
      <c r="E3" s="24"/>
      <c r="F3" s="15"/>
      <c r="G3" s="15"/>
      <c r="H3" s="15"/>
      <c r="I3" s="15"/>
      <c r="J3" s="15"/>
      <c r="K3" s="11" t="s">
        <v>20</v>
      </c>
      <c r="L3" s="15"/>
      <c r="M3" s="27"/>
      <c r="P3" s="7"/>
      <c r="Q3" s="8"/>
      <c r="R3" s="8"/>
      <c r="S3" s="8"/>
      <c r="T3" s="8"/>
      <c r="U3" s="8"/>
      <c r="V3" s="44" t="s">
        <v>20</v>
      </c>
      <c r="W3" s="8"/>
      <c r="X3" s="9"/>
    </row>
    <row r="4" spans="1:24">
      <c r="A4" s="5"/>
      <c r="B4" s="6" t="s">
        <v>10</v>
      </c>
      <c r="C4" s="6">
        <v>267844.95</v>
      </c>
      <c r="E4" s="10" t="s">
        <v>6</v>
      </c>
      <c r="F4" s="11" t="s">
        <v>2</v>
      </c>
      <c r="G4" s="12" t="s">
        <v>0</v>
      </c>
      <c r="H4" s="12" t="s">
        <v>12</v>
      </c>
      <c r="I4" s="11" t="s">
        <v>1</v>
      </c>
      <c r="J4" s="11" t="s">
        <v>4</v>
      </c>
      <c r="K4" s="11" t="s">
        <v>8</v>
      </c>
      <c r="L4" s="11" t="s">
        <v>5</v>
      </c>
      <c r="M4" s="13" t="s">
        <v>13</v>
      </c>
      <c r="P4" s="10" t="s">
        <v>6</v>
      </c>
      <c r="Q4" s="11" t="s">
        <v>2</v>
      </c>
      <c r="R4" s="12" t="s">
        <v>0</v>
      </c>
      <c r="S4" s="12" t="s">
        <v>12</v>
      </c>
      <c r="T4" s="11" t="s">
        <v>1</v>
      </c>
      <c r="U4" s="11" t="s">
        <v>4</v>
      </c>
      <c r="V4" s="11" t="s">
        <v>8</v>
      </c>
      <c r="W4" s="11" t="s">
        <v>5</v>
      </c>
      <c r="X4" s="13" t="s">
        <v>13</v>
      </c>
    </row>
    <row r="5" spans="1:24">
      <c r="C5" s="2"/>
      <c r="E5" s="14">
        <v>43336</v>
      </c>
      <c r="F5" s="15" t="s">
        <v>7</v>
      </c>
      <c r="G5" s="16">
        <v>49.4</v>
      </c>
      <c r="H5" s="16">
        <f>$F$18</f>
        <v>24.18</v>
      </c>
      <c r="I5" s="17">
        <v>75</v>
      </c>
      <c r="J5" s="16">
        <f>I5*G5</f>
        <v>3705</v>
      </c>
      <c r="K5" s="18">
        <f>(1.2/G5)*L5</f>
        <v>8.1147973329366106E-3</v>
      </c>
      <c r="L5" s="19">
        <f>J5/$J$12</f>
        <v>0.33405915687255711</v>
      </c>
      <c r="M5" s="20">
        <f>(H5*I5)-(G5*I5)</f>
        <v>-1891.5</v>
      </c>
      <c r="P5" s="14">
        <v>43788</v>
      </c>
      <c r="Q5" s="15" t="s">
        <v>3</v>
      </c>
      <c r="R5" s="16">
        <v>59.2</v>
      </c>
      <c r="S5" s="16">
        <f>$Q$18</f>
        <v>47.52</v>
      </c>
      <c r="T5" s="17">
        <v>59</v>
      </c>
      <c r="U5" s="16">
        <f>T5*R5</f>
        <v>3492.8</v>
      </c>
      <c r="V5" s="18">
        <f>((0.63*4)/R5)*W5</f>
        <v>1.4753044278978198E-2</v>
      </c>
      <c r="W5" s="19">
        <f>U5/$U$12</f>
        <v>0.34657945290297992</v>
      </c>
      <c r="X5" s="20">
        <f>(S5*T5)-(R5*T5)</f>
        <v>-689.11999999999989</v>
      </c>
    </row>
    <row r="6" spans="1:24">
      <c r="C6" s="2"/>
      <c r="E6" s="14">
        <v>43343</v>
      </c>
      <c r="F6" s="15" t="s">
        <v>7</v>
      </c>
      <c r="G6" s="16">
        <v>43.11</v>
      </c>
      <c r="H6" s="16">
        <f t="shared" ref="H6:H8" si="0">$F$18</f>
        <v>24.18</v>
      </c>
      <c r="I6" s="17">
        <v>60</v>
      </c>
      <c r="J6" s="16">
        <f>I6*G6</f>
        <v>2586.6</v>
      </c>
      <c r="K6" s="18">
        <f t="shared" ref="K6:K8" si="1">(1.2/G6)*L6</f>
        <v>6.4918378663492878E-3</v>
      </c>
      <c r="L6" s="19">
        <f>J6/$J$12</f>
        <v>0.23321927534859815</v>
      </c>
      <c r="M6" s="20">
        <f t="shared" ref="M6:M8" si="2">(H6*I6)-(G6*I6)</f>
        <v>-1135.8</v>
      </c>
      <c r="P6" s="14">
        <v>43885</v>
      </c>
      <c r="Q6" s="15" t="s">
        <v>3</v>
      </c>
      <c r="R6" s="16">
        <v>54.63</v>
      </c>
      <c r="S6" s="16">
        <f>$Q$18</f>
        <v>47.52</v>
      </c>
      <c r="T6" s="17">
        <v>64</v>
      </c>
      <c r="U6" s="16">
        <f>T6*R6</f>
        <v>3496.32</v>
      </c>
      <c r="V6" s="18">
        <f>((0.65*4)/R6)*W6</f>
        <v>1.6511343610586308E-2</v>
      </c>
      <c r="W6" s="19">
        <f>U6/$U$12</f>
        <v>0.34692873132551155</v>
      </c>
      <c r="X6" s="20">
        <f t="shared" ref="X6" si="3">(S6*T6)-(R6*T6)</f>
        <v>-455.03999999999996</v>
      </c>
    </row>
    <row r="7" spans="1:24">
      <c r="C7" s="2"/>
      <c r="E7" s="14">
        <v>43806</v>
      </c>
      <c r="F7" s="21" t="s">
        <v>7</v>
      </c>
      <c r="G7" s="22">
        <v>31.75</v>
      </c>
      <c r="H7" s="16">
        <f t="shared" si="0"/>
        <v>24.18</v>
      </c>
      <c r="I7" s="23">
        <v>75</v>
      </c>
      <c r="J7" s="22">
        <f>I7*G7</f>
        <v>2381.25</v>
      </c>
      <c r="K7" s="18">
        <f t="shared" si="1"/>
        <v>8.1147973329366088E-3</v>
      </c>
      <c r="L7" s="19">
        <f>J7/$J$12</f>
        <v>0.21470401276728113</v>
      </c>
      <c r="M7" s="20">
        <f t="shared" si="2"/>
        <v>-567.75</v>
      </c>
      <c r="P7" s="34">
        <v>43958</v>
      </c>
      <c r="Q7" s="35" t="s">
        <v>3</v>
      </c>
      <c r="R7" s="36">
        <f>Q18</f>
        <v>47.52</v>
      </c>
      <c r="S7" s="36">
        <f>$Q$18</f>
        <v>47.52</v>
      </c>
      <c r="T7" s="37">
        <v>65</v>
      </c>
      <c r="U7" s="36">
        <f>T7*R7</f>
        <v>3088.8</v>
      </c>
      <c r="V7" s="38">
        <f>((0.65*4)/R7)*W7</f>
        <v>1.676933335450172E-2</v>
      </c>
      <c r="W7" s="39">
        <f>U7/$U$12</f>
        <v>0.30649181577150836</v>
      </c>
      <c r="X7" s="40">
        <f t="shared" ref="X7" si="4">(S7*T7)-(R7*T7)</f>
        <v>0</v>
      </c>
    </row>
    <row r="8" spans="1:24">
      <c r="C8" s="2"/>
      <c r="E8" s="34">
        <v>43958</v>
      </c>
      <c r="F8" s="35" t="s">
        <v>7</v>
      </c>
      <c r="G8" s="36">
        <v>24.18</v>
      </c>
      <c r="H8" s="36">
        <f t="shared" si="0"/>
        <v>24.18</v>
      </c>
      <c r="I8" s="37">
        <v>100</v>
      </c>
      <c r="J8" s="36">
        <f>I8*G8</f>
        <v>2418</v>
      </c>
      <c r="K8" s="38">
        <f t="shared" si="1"/>
        <v>1.0819729777248812E-2</v>
      </c>
      <c r="L8" s="39">
        <f>J8/$J$12</f>
        <v>0.21801755501156359</v>
      </c>
      <c r="M8" s="40">
        <f t="shared" si="2"/>
        <v>0</v>
      </c>
      <c r="P8" s="14"/>
      <c r="Q8" s="21"/>
      <c r="R8" s="16"/>
      <c r="S8" s="16"/>
      <c r="T8" s="17"/>
      <c r="U8" s="22"/>
      <c r="V8" s="18"/>
      <c r="W8" s="19"/>
      <c r="X8" s="20"/>
    </row>
    <row r="9" spans="1:24">
      <c r="C9" s="2"/>
      <c r="E9" s="24"/>
      <c r="F9" s="15"/>
      <c r="G9" s="16"/>
      <c r="H9" s="16"/>
      <c r="I9" s="17"/>
      <c r="J9" s="16"/>
      <c r="K9" s="18"/>
      <c r="L9" s="19"/>
      <c r="M9" s="20"/>
      <c r="P9" s="24"/>
      <c r="Q9" s="15"/>
      <c r="R9" s="16"/>
      <c r="S9" s="16"/>
      <c r="T9" s="17"/>
      <c r="U9" s="16"/>
      <c r="V9" s="18"/>
      <c r="W9" s="19"/>
      <c r="X9" s="20"/>
    </row>
    <row r="10" spans="1:24">
      <c r="C10" s="1"/>
      <c r="E10" s="24"/>
      <c r="F10" s="15"/>
      <c r="G10" s="16"/>
      <c r="H10" s="16"/>
      <c r="I10" s="17"/>
      <c r="J10" s="16"/>
      <c r="K10" s="18"/>
      <c r="L10" s="19"/>
      <c r="M10" s="20"/>
      <c r="P10" s="24"/>
      <c r="Q10" s="15"/>
      <c r="R10" s="16"/>
      <c r="S10" s="16"/>
      <c r="T10" s="17"/>
      <c r="U10" s="16"/>
      <c r="V10" s="18"/>
      <c r="W10" s="19"/>
      <c r="X10" s="20"/>
    </row>
    <row r="11" spans="1:24">
      <c r="E11" s="24"/>
      <c r="F11" s="15"/>
      <c r="G11" s="16"/>
      <c r="H11" s="16"/>
      <c r="I11" s="17"/>
      <c r="J11" s="16"/>
      <c r="K11" s="18"/>
      <c r="L11" s="19"/>
      <c r="M11" s="20"/>
      <c r="P11" s="24"/>
      <c r="Q11" s="15"/>
      <c r="R11" s="16"/>
      <c r="S11" s="16"/>
      <c r="T11" s="17"/>
      <c r="U11" s="16"/>
      <c r="V11" s="18"/>
      <c r="W11" s="19"/>
      <c r="X11" s="20"/>
    </row>
    <row r="12" spans="1:24">
      <c r="E12" s="25" t="s">
        <v>9</v>
      </c>
      <c r="F12" s="15"/>
      <c r="G12" s="16">
        <f>J12/I12</f>
        <v>35.776935483870972</v>
      </c>
      <c r="H12" s="16"/>
      <c r="I12" s="17">
        <f>SUM(I5:I11)</f>
        <v>310</v>
      </c>
      <c r="J12" s="26">
        <f>SUM(J5:J11)</f>
        <v>11090.85</v>
      </c>
      <c r="K12" s="19">
        <f>SUM(K5:K11)</f>
        <v>3.3541162309471323E-2</v>
      </c>
      <c r="L12" s="19">
        <f>SUM(L5:L11)</f>
        <v>1</v>
      </c>
      <c r="M12" s="20">
        <f>SUM(M5:M11)</f>
        <v>-3595.05</v>
      </c>
      <c r="P12" s="25" t="s">
        <v>9</v>
      </c>
      <c r="Q12" s="15"/>
      <c r="R12" s="16">
        <f>U12/T12</f>
        <v>53.605957446808517</v>
      </c>
      <c r="S12" s="16"/>
      <c r="T12" s="17">
        <f>SUM(T5:T11)</f>
        <v>188</v>
      </c>
      <c r="U12" s="26">
        <f>SUM(U5:U11)</f>
        <v>10077.920000000002</v>
      </c>
      <c r="V12" s="19">
        <f>SUM(V5:V11)</f>
        <v>4.8033721244066227E-2</v>
      </c>
      <c r="W12" s="19">
        <f>SUM(W5:W11)</f>
        <v>0.99999999999999978</v>
      </c>
      <c r="X12" s="20">
        <f>SUM(X5:X11)</f>
        <v>-1144.1599999999999</v>
      </c>
    </row>
    <row r="13" spans="1:24">
      <c r="E13" s="24" t="s">
        <v>10</v>
      </c>
      <c r="F13" s="16">
        <f>C4</f>
        <v>267844.95</v>
      </c>
      <c r="G13" s="15"/>
      <c r="H13" s="15"/>
      <c r="I13" s="15"/>
      <c r="J13" s="15"/>
      <c r="K13" s="15"/>
      <c r="L13" s="15"/>
      <c r="M13" s="27"/>
      <c r="P13" s="24" t="s">
        <v>10</v>
      </c>
      <c r="Q13" s="16">
        <f>C4</f>
        <v>267844.95</v>
      </c>
      <c r="R13" s="15"/>
      <c r="S13" s="15"/>
      <c r="T13" s="15"/>
      <c r="U13" s="15"/>
      <c r="V13" s="15"/>
      <c r="W13" s="15"/>
      <c r="X13" s="27"/>
    </row>
    <row r="14" spans="1:24">
      <c r="E14" s="24" t="s">
        <v>11</v>
      </c>
      <c r="F14" s="18">
        <f>J12/F13</f>
        <v>4.1407724879636523E-2</v>
      </c>
      <c r="G14" s="15"/>
      <c r="H14" s="15"/>
      <c r="I14" s="26">
        <f>(1.2/G5)*J5</f>
        <v>90</v>
      </c>
      <c r="J14" s="15"/>
      <c r="K14" s="15"/>
      <c r="L14" s="15"/>
      <c r="M14" s="27"/>
      <c r="P14" s="24" t="s">
        <v>11</v>
      </c>
      <c r="Q14" s="18">
        <f>U12/Q13</f>
        <v>3.762594739979231E-2</v>
      </c>
      <c r="R14" s="15"/>
      <c r="S14" s="15"/>
      <c r="T14" s="16"/>
      <c r="U14" s="15"/>
      <c r="V14" s="15"/>
      <c r="W14" s="15"/>
      <c r="X14" s="27"/>
    </row>
    <row r="15" spans="1:24">
      <c r="E15" s="24" t="s">
        <v>23</v>
      </c>
      <c r="F15" s="16">
        <f>J12*K12</f>
        <v>372.00000000000006</v>
      </c>
      <c r="G15" s="19">
        <f>K12</f>
        <v>3.3541162309471323E-2</v>
      </c>
      <c r="H15" s="15"/>
      <c r="I15" s="26">
        <f t="shared" ref="I15:I16" si="5">(1.2/G6)*J6</f>
        <v>72</v>
      </c>
      <c r="J15" s="15"/>
      <c r="K15" s="15"/>
      <c r="L15" s="15"/>
      <c r="M15" s="27"/>
      <c r="P15" s="24" t="s">
        <v>23</v>
      </c>
      <c r="Q15" s="16">
        <f>U12*V12</f>
        <v>484.08</v>
      </c>
      <c r="R15" s="19">
        <f>V12</f>
        <v>4.8033721244066227E-2</v>
      </c>
      <c r="S15" s="15"/>
      <c r="T15" s="16"/>
      <c r="U15" s="15"/>
      <c r="V15" s="15"/>
      <c r="W15" s="15"/>
      <c r="X15" s="27"/>
    </row>
    <row r="16" spans="1:24">
      <c r="E16" s="24" t="s">
        <v>14</v>
      </c>
      <c r="F16" s="28">
        <f>ROUND(ABS(M12)/F15,0)</f>
        <v>10</v>
      </c>
      <c r="G16" s="15"/>
      <c r="H16" s="15"/>
      <c r="I16" s="26">
        <f t="shared" si="5"/>
        <v>90</v>
      </c>
      <c r="J16" s="15"/>
      <c r="K16" s="15"/>
      <c r="L16" s="15"/>
      <c r="M16" s="27"/>
      <c r="P16" s="24" t="s">
        <v>14</v>
      </c>
      <c r="Q16" s="28">
        <f>ROUND(ABS(X12)/Q15,0)</f>
        <v>2</v>
      </c>
      <c r="R16" s="15"/>
      <c r="S16" s="15"/>
      <c r="T16" s="16"/>
      <c r="U16" s="15"/>
      <c r="V16" s="15"/>
      <c r="W16" s="15"/>
      <c r="X16" s="27"/>
    </row>
    <row r="17" spans="5:24">
      <c r="E17" s="24" t="s">
        <v>15</v>
      </c>
      <c r="F17" s="45">
        <f ca="1">(TODAY()-E7)/30</f>
        <v>5.2</v>
      </c>
      <c r="G17" s="15"/>
      <c r="H17" s="15"/>
      <c r="I17" s="26">
        <f>(1.2/G8)*J8</f>
        <v>119.99999999999999</v>
      </c>
      <c r="J17" s="15"/>
      <c r="K17" s="15"/>
      <c r="L17" s="15"/>
      <c r="M17" s="27"/>
      <c r="P17" s="24" t="s">
        <v>15</v>
      </c>
      <c r="Q17" s="33">
        <f ca="1">(TODAY()-P6)/30</f>
        <v>2.5666666666666669</v>
      </c>
      <c r="R17" s="15"/>
      <c r="S17" s="15"/>
      <c r="T17" s="15"/>
      <c r="U17" s="15"/>
      <c r="V17" s="15"/>
      <c r="W17" s="15"/>
      <c r="X17" s="27"/>
    </row>
    <row r="18" spans="5:24">
      <c r="E18" s="24" t="s">
        <v>12</v>
      </c>
      <c r="F18" s="16">
        <f>24.18</f>
        <v>24.18</v>
      </c>
      <c r="G18" s="15"/>
      <c r="H18" s="15"/>
      <c r="I18" s="15"/>
      <c r="J18" s="15"/>
      <c r="K18" s="15"/>
      <c r="L18" s="15"/>
      <c r="M18" s="27"/>
      <c r="P18" s="24" t="s">
        <v>12</v>
      </c>
      <c r="Q18" s="16">
        <f>47.52</f>
        <v>47.52</v>
      </c>
      <c r="R18" s="15"/>
      <c r="S18" s="15"/>
      <c r="T18" s="15"/>
      <c r="U18" s="15"/>
      <c r="V18" s="15"/>
      <c r="W18" s="15"/>
      <c r="X18" s="27"/>
    </row>
    <row r="19" spans="5:24">
      <c r="E19" s="24" t="s">
        <v>17</v>
      </c>
      <c r="F19" s="16">
        <f>1.2</f>
        <v>1.2</v>
      </c>
      <c r="G19" s="15"/>
      <c r="H19" s="15"/>
      <c r="I19" s="15"/>
      <c r="J19" s="15"/>
      <c r="K19" s="15"/>
      <c r="L19" s="15"/>
      <c r="M19" s="27"/>
      <c r="P19" s="24" t="s">
        <v>17</v>
      </c>
      <c r="Q19" s="16">
        <f>(0.65*4)</f>
        <v>2.6</v>
      </c>
      <c r="R19" s="15"/>
      <c r="S19" s="15"/>
      <c r="T19" s="15"/>
      <c r="U19" s="15"/>
      <c r="V19" s="15"/>
      <c r="W19" s="15"/>
      <c r="X19" s="27"/>
    </row>
    <row r="20" spans="5:24">
      <c r="E20" s="24" t="s">
        <v>18</v>
      </c>
      <c r="F20" s="18">
        <f>F19/F18</f>
        <v>4.9627791563275431E-2</v>
      </c>
      <c r="G20" s="15"/>
      <c r="H20" s="15"/>
      <c r="I20" s="15"/>
      <c r="J20" s="15"/>
      <c r="K20" s="15"/>
      <c r="L20" s="15"/>
      <c r="M20" s="27"/>
      <c r="P20" s="24" t="s">
        <v>18</v>
      </c>
      <c r="Q20" s="18">
        <f>Q19/Q18</f>
        <v>5.4713804713804715E-2</v>
      </c>
      <c r="R20" s="15"/>
      <c r="S20" s="15"/>
      <c r="T20" s="15"/>
      <c r="U20" s="15"/>
      <c r="V20" s="15"/>
      <c r="W20" s="15"/>
      <c r="X20" s="27"/>
    </row>
    <row r="21" spans="5:24">
      <c r="E21" s="24" t="s">
        <v>21</v>
      </c>
      <c r="F21" s="16">
        <f>F19/G8*J8</f>
        <v>119.99999999999999</v>
      </c>
      <c r="G21" s="15" t="s">
        <v>22</v>
      </c>
      <c r="H21" s="15"/>
      <c r="I21" s="15"/>
      <c r="J21" s="15"/>
      <c r="K21" s="15"/>
      <c r="L21" s="15"/>
      <c r="M21" s="27"/>
      <c r="P21" s="24" t="s">
        <v>21</v>
      </c>
      <c r="Q21" s="16">
        <f>Q19/R7*U7</f>
        <v>169</v>
      </c>
      <c r="R21" s="15" t="s">
        <v>22</v>
      </c>
      <c r="S21" s="15"/>
      <c r="T21" s="15"/>
      <c r="U21" s="15"/>
      <c r="V21" s="15"/>
      <c r="W21" s="15"/>
      <c r="X21" s="27"/>
    </row>
    <row r="22" spans="5:24">
      <c r="E22" s="24"/>
      <c r="F22" s="16"/>
      <c r="G22" s="15"/>
      <c r="H22" s="15"/>
      <c r="I22" s="15"/>
      <c r="J22" s="15"/>
      <c r="K22" s="15"/>
      <c r="L22" s="15"/>
      <c r="M22" s="27"/>
      <c r="P22" s="24"/>
      <c r="Q22" s="16"/>
      <c r="R22" s="15"/>
      <c r="S22" s="15"/>
      <c r="T22" s="15"/>
      <c r="U22" s="15"/>
      <c r="V22" s="15"/>
      <c r="W22" s="15"/>
      <c r="X22" s="27"/>
    </row>
    <row r="23" spans="5:24" ht="14.95" thickBot="1">
      <c r="E23" s="29"/>
      <c r="F23" s="30"/>
      <c r="G23" s="31"/>
      <c r="H23" s="31"/>
      <c r="I23" s="31"/>
      <c r="J23" s="31"/>
      <c r="K23" s="31"/>
      <c r="L23" s="31"/>
      <c r="M23" s="32"/>
      <c r="P23" s="29"/>
      <c r="Q23" s="30"/>
      <c r="R23" s="31"/>
      <c r="S23" s="31"/>
      <c r="T23" s="31"/>
      <c r="U23" s="31"/>
      <c r="V23" s="31"/>
      <c r="W23" s="31"/>
      <c r="X23" s="32"/>
    </row>
    <row r="24" spans="5:24" ht="14.95" thickTop="1"/>
    <row r="25" spans="5:24" ht="14.95" thickBot="1">
      <c r="G25" s="3" t="s">
        <v>16</v>
      </c>
    </row>
    <row r="26" spans="5:24" ht="15.65" thickTop="1" thickBot="1">
      <c r="E26" s="7"/>
      <c r="F26" s="8"/>
      <c r="G26" s="8"/>
      <c r="H26" s="8"/>
      <c r="I26" s="8"/>
      <c r="J26" s="8"/>
      <c r="K26" s="44" t="s">
        <v>20</v>
      </c>
      <c r="L26" s="8"/>
      <c r="M26" s="9"/>
      <c r="R26" s="3" t="s">
        <v>16</v>
      </c>
    </row>
    <row r="27" spans="5:24" ht="14.95" thickTop="1">
      <c r="E27" s="10" t="s">
        <v>6</v>
      </c>
      <c r="F27" s="11" t="s">
        <v>2</v>
      </c>
      <c r="G27" s="12" t="s">
        <v>0</v>
      </c>
      <c r="H27" s="12" t="s">
        <v>12</v>
      </c>
      <c r="I27" s="11" t="s">
        <v>1</v>
      </c>
      <c r="J27" s="11" t="s">
        <v>4</v>
      </c>
      <c r="K27" s="11" t="s">
        <v>8</v>
      </c>
      <c r="L27" s="11" t="s">
        <v>5</v>
      </c>
      <c r="M27" s="13" t="s">
        <v>13</v>
      </c>
      <c r="P27" s="7"/>
      <c r="Q27" s="8"/>
      <c r="R27" s="8"/>
      <c r="S27" s="8"/>
      <c r="T27" s="8"/>
      <c r="U27" s="8"/>
      <c r="V27" s="44" t="s">
        <v>20</v>
      </c>
      <c r="W27" s="8"/>
      <c r="X27" s="9"/>
    </row>
    <row r="28" spans="5:24">
      <c r="E28" s="14">
        <v>43257</v>
      </c>
      <c r="F28" s="15" t="s">
        <v>19</v>
      </c>
      <c r="G28" s="16">
        <v>38.75</v>
      </c>
      <c r="H28" s="16">
        <f>$F$41</f>
        <v>13.32</v>
      </c>
      <c r="I28" s="17">
        <v>198</v>
      </c>
      <c r="J28" s="16">
        <f>I28*G28</f>
        <v>7672.5</v>
      </c>
      <c r="K28" s="18">
        <f>(1.2/G28)*L28</f>
        <v>1.3650857487575767E-2</v>
      </c>
      <c r="L28" s="19">
        <f>J28/$J$35</f>
        <v>0.44080893970296747</v>
      </c>
      <c r="M28" s="20">
        <f>(H28*I28)-(G28*I28)</f>
        <v>-5035.1399999999994</v>
      </c>
      <c r="P28" s="10" t="s">
        <v>6</v>
      </c>
      <c r="Q28" s="11" t="s">
        <v>2</v>
      </c>
      <c r="R28" s="12" t="s">
        <v>0</v>
      </c>
      <c r="S28" s="12" t="s">
        <v>12</v>
      </c>
      <c r="T28" s="11" t="s">
        <v>1</v>
      </c>
      <c r="U28" s="11" t="s">
        <v>4</v>
      </c>
      <c r="V28" s="11" t="s">
        <v>8</v>
      </c>
      <c r="W28" s="11" t="s">
        <v>5</v>
      </c>
      <c r="X28" s="13" t="s">
        <v>13</v>
      </c>
    </row>
    <row r="29" spans="5:24">
      <c r="E29" s="14">
        <v>43343</v>
      </c>
      <c r="F29" s="15" t="s">
        <v>19</v>
      </c>
      <c r="G29" s="16">
        <v>27.55</v>
      </c>
      <c r="H29" s="16">
        <f t="shared" ref="H29:H31" si="6">$F$41</f>
        <v>13.32</v>
      </c>
      <c r="I29" s="17">
        <v>90</v>
      </c>
      <c r="J29" s="16">
        <f>I29*G29</f>
        <v>2479.5</v>
      </c>
      <c r="K29" s="18">
        <f>(1.2/G29)*L29</f>
        <v>6.2049352216253482E-3</v>
      </c>
      <c r="L29" s="19">
        <f t="shared" ref="L29:L32" si="7">J29/$J$35</f>
        <v>0.14245497112981528</v>
      </c>
      <c r="M29" s="20">
        <f t="shared" ref="M29:M31" si="8">(H29*I29)-(G29*I29)</f>
        <v>-1280.7</v>
      </c>
      <c r="P29" s="14">
        <v>43788</v>
      </c>
      <c r="Q29" s="15" t="s">
        <v>24</v>
      </c>
      <c r="R29" s="16">
        <v>75.17</v>
      </c>
      <c r="S29" s="16">
        <v>78.8</v>
      </c>
      <c r="T29" s="17">
        <v>100</v>
      </c>
      <c r="U29" s="16">
        <f>T29*R29</f>
        <v>7517</v>
      </c>
      <c r="V29" s="18">
        <f>((0.68*4)/R29)*W29</f>
        <v>2.18275606657727E-2</v>
      </c>
      <c r="W29" s="19">
        <f>U29/$U$36</f>
        <v>0.60322710854637274</v>
      </c>
      <c r="X29" s="20">
        <f>(S29*T29)-(R29*T29)</f>
        <v>363</v>
      </c>
    </row>
    <row r="30" spans="5:24">
      <c r="E30" s="14">
        <v>43616</v>
      </c>
      <c r="F30" s="15" t="s">
        <v>19</v>
      </c>
      <c r="G30" s="22">
        <v>24.17</v>
      </c>
      <c r="H30" s="16">
        <f t="shared" si="6"/>
        <v>13.32</v>
      </c>
      <c r="I30" s="23">
        <v>100</v>
      </c>
      <c r="J30" s="22">
        <f>I30*G30</f>
        <v>2417</v>
      </c>
      <c r="K30" s="18">
        <f t="shared" ref="K30:K31" si="9">(1.2/G30)*L30</f>
        <v>6.8943724684726081E-3</v>
      </c>
      <c r="L30" s="19">
        <f t="shared" si="7"/>
        <v>0.13886415213581912</v>
      </c>
      <c r="M30" s="20">
        <f t="shared" si="8"/>
        <v>-1085</v>
      </c>
      <c r="P30" s="14">
        <v>43885</v>
      </c>
      <c r="Q30" s="15" t="s">
        <v>24</v>
      </c>
      <c r="R30" s="16">
        <v>66.5</v>
      </c>
      <c r="S30" s="16">
        <v>78.8</v>
      </c>
      <c r="T30" s="17">
        <v>37</v>
      </c>
      <c r="U30" s="16">
        <f>T30*R30</f>
        <v>2460.5</v>
      </c>
      <c r="V30" s="18">
        <f>((0.68*4)/R30)*W30</f>
        <v>8.076197446335899E-3</v>
      </c>
      <c r="W30" s="19">
        <f t="shared" ref="W30:W31" si="10">U30/$U$36</f>
        <v>0.19745115080196224</v>
      </c>
      <c r="X30" s="20">
        <f t="shared" ref="X30:X31" si="11">(S30*T30)-(R30*T30)</f>
        <v>455.09999999999991</v>
      </c>
    </row>
    <row r="31" spans="5:24">
      <c r="E31" s="41">
        <v>43676</v>
      </c>
      <c r="F31" s="21" t="s">
        <v>19</v>
      </c>
      <c r="G31" s="22">
        <v>21.5</v>
      </c>
      <c r="H31" s="16">
        <f t="shared" si="6"/>
        <v>13.32</v>
      </c>
      <c r="I31" s="23">
        <v>163</v>
      </c>
      <c r="J31" s="22">
        <f>I31*G31</f>
        <v>3504.5</v>
      </c>
      <c r="K31" s="42">
        <f t="shared" si="9"/>
        <v>1.1237827123610353E-2</v>
      </c>
      <c r="L31" s="19">
        <f t="shared" si="7"/>
        <v>0.20134440263135217</v>
      </c>
      <c r="M31" s="43">
        <f t="shared" si="8"/>
        <v>-1333.3400000000001</v>
      </c>
      <c r="P31" s="41">
        <v>43958</v>
      </c>
      <c r="Q31" s="21" t="s">
        <v>24</v>
      </c>
      <c r="R31" s="22">
        <v>67.13</v>
      </c>
      <c r="S31" s="22">
        <v>78.8</v>
      </c>
      <c r="T31" s="23">
        <v>37</v>
      </c>
      <c r="U31" s="22">
        <f>T31*R31</f>
        <v>2483.81</v>
      </c>
      <c r="V31" s="42">
        <f>((0.68*4)/R31)*W31</f>
        <v>8.0761974463359008E-3</v>
      </c>
      <c r="W31" s="19">
        <f t="shared" si="10"/>
        <v>0.19932174065166502</v>
      </c>
      <c r="X31" s="43">
        <f t="shared" si="11"/>
        <v>431.78999999999996</v>
      </c>
    </row>
    <row r="32" spans="5:24">
      <c r="E32" s="34">
        <v>43958</v>
      </c>
      <c r="F32" s="35" t="s">
        <v>19</v>
      </c>
      <c r="G32" s="36">
        <f>F41</f>
        <v>13.32</v>
      </c>
      <c r="H32" s="36">
        <f>F41</f>
        <v>13.32</v>
      </c>
      <c r="I32" s="37">
        <v>100</v>
      </c>
      <c r="J32" s="36">
        <f>I32*G32</f>
        <v>1332</v>
      </c>
      <c r="K32" s="38">
        <f>(1.2/G32)*L32</f>
        <v>6.894372468472609E-3</v>
      </c>
      <c r="L32" s="39">
        <f t="shared" si="7"/>
        <v>7.6527534400045963E-2</v>
      </c>
      <c r="M32" s="40">
        <f t="shared" ref="M32" si="12">(H32*I32)-(G32*I32)</f>
        <v>0</v>
      </c>
      <c r="P32" s="14"/>
      <c r="Q32" s="21"/>
      <c r="R32" s="16"/>
      <c r="S32" s="16"/>
      <c r="T32" s="17"/>
      <c r="U32" s="22"/>
      <c r="V32" s="18"/>
      <c r="W32" s="19"/>
      <c r="X32" s="20"/>
    </row>
    <row r="33" spans="5:24">
      <c r="E33" s="24"/>
      <c r="F33" s="15"/>
      <c r="G33" s="16"/>
      <c r="H33" s="16"/>
      <c r="I33" s="17"/>
      <c r="J33" s="16"/>
      <c r="K33" s="18"/>
      <c r="L33" s="19"/>
      <c r="M33" s="20"/>
      <c r="P33" s="24"/>
      <c r="Q33" s="15"/>
      <c r="R33" s="16"/>
      <c r="S33" s="16"/>
      <c r="T33" s="17"/>
      <c r="U33" s="16"/>
      <c r="V33" s="18"/>
      <c r="W33" s="19"/>
      <c r="X33" s="20"/>
    </row>
    <row r="34" spans="5:24">
      <c r="E34" s="24"/>
      <c r="F34" s="15"/>
      <c r="G34" s="16"/>
      <c r="H34" s="16"/>
      <c r="I34" s="17"/>
      <c r="J34" s="16"/>
      <c r="K34" s="18"/>
      <c r="L34" s="19"/>
      <c r="M34" s="20"/>
      <c r="P34" s="24"/>
      <c r="Q34" s="15"/>
      <c r="R34" s="16"/>
      <c r="S34" s="16"/>
      <c r="T34" s="17"/>
      <c r="U34" s="16"/>
      <c r="V34" s="18"/>
      <c r="W34" s="19"/>
      <c r="X34" s="20"/>
    </row>
    <row r="35" spans="5:24">
      <c r="E35" s="25" t="s">
        <v>9</v>
      </c>
      <c r="F35" s="15"/>
      <c r="G35" s="16">
        <f>J35/I35</f>
        <v>26.736559139784948</v>
      </c>
      <c r="H35" s="16"/>
      <c r="I35" s="17">
        <f>SUM(I28:I34)</f>
        <v>651</v>
      </c>
      <c r="J35" s="26">
        <f>SUM(J28:J34)</f>
        <v>17405.5</v>
      </c>
      <c r="K35" s="19">
        <f>SUM(K28:K34)</f>
        <v>4.488236476975669E-2</v>
      </c>
      <c r="L35" s="19">
        <f>SUM(L28:L34)</f>
        <v>1</v>
      </c>
      <c r="M35" s="20">
        <f>SUM(M28:M34)</f>
        <v>-8734.18</v>
      </c>
      <c r="P35" s="24"/>
      <c r="Q35" s="15"/>
      <c r="R35" s="16"/>
      <c r="S35" s="16"/>
      <c r="T35" s="17"/>
      <c r="U35" s="16"/>
      <c r="V35" s="18"/>
      <c r="W35" s="19"/>
      <c r="X35" s="20"/>
    </row>
    <row r="36" spans="5:24">
      <c r="E36" s="24" t="s">
        <v>10</v>
      </c>
      <c r="F36" s="16">
        <v>267844.95</v>
      </c>
      <c r="G36" s="15"/>
      <c r="H36" s="15"/>
      <c r="I36" s="15"/>
      <c r="J36" s="15"/>
      <c r="K36" s="15"/>
      <c r="L36" s="15"/>
      <c r="M36" s="27"/>
      <c r="P36" s="25" t="s">
        <v>9</v>
      </c>
      <c r="Q36" s="15"/>
      <c r="R36" s="16">
        <f>U36/T36</f>
        <v>71.61672413793103</v>
      </c>
      <c r="S36" s="16"/>
      <c r="T36" s="17">
        <f>SUM(T29:T35)</f>
        <v>174</v>
      </c>
      <c r="U36" s="26">
        <f>SUM(U29:U35)</f>
        <v>12461.31</v>
      </c>
      <c r="V36" s="19">
        <f>SUM(V29:V35)</f>
        <v>3.7979955558444502E-2</v>
      </c>
      <c r="W36" s="19">
        <f>SUM(W29:W35)</f>
        <v>1</v>
      </c>
      <c r="X36" s="20">
        <f>SUM(X29:X35)</f>
        <v>1249.8899999999999</v>
      </c>
    </row>
    <row r="37" spans="5:24">
      <c r="E37" s="24" t="s">
        <v>11</v>
      </c>
      <c r="F37" s="18">
        <f>J35/F36</f>
        <v>6.4983491381861033E-2</v>
      </c>
      <c r="G37" s="15"/>
      <c r="H37" s="26">
        <f>(1.2/G28)*J28</f>
        <v>237.6</v>
      </c>
      <c r="I37" s="15"/>
      <c r="J37" s="15"/>
      <c r="K37" s="15"/>
      <c r="L37" s="15"/>
      <c r="M37" s="27"/>
      <c r="P37" s="24" t="s">
        <v>10</v>
      </c>
      <c r="Q37" s="16">
        <v>267844.95</v>
      </c>
      <c r="R37" s="15"/>
      <c r="S37" s="15"/>
      <c r="T37" s="15"/>
      <c r="U37" s="15"/>
      <c r="V37" s="15"/>
      <c r="W37" s="15"/>
      <c r="X37" s="27"/>
    </row>
    <row r="38" spans="5:24">
      <c r="E38" s="24" t="s">
        <v>23</v>
      </c>
      <c r="F38" s="16">
        <f>J35*K35</f>
        <v>781.2</v>
      </c>
      <c r="G38" s="15"/>
      <c r="H38" s="26">
        <f t="shared" ref="H38:H41" si="13">(1.2/G29)*J29</f>
        <v>108</v>
      </c>
      <c r="I38" s="15"/>
      <c r="J38" s="15"/>
      <c r="K38" s="15"/>
      <c r="L38" s="15"/>
      <c r="M38" s="27"/>
      <c r="P38" s="24" t="s">
        <v>11</v>
      </c>
      <c r="Q38" s="18">
        <f>U36/Q37</f>
        <v>4.6524341788038187E-2</v>
      </c>
      <c r="R38" s="15"/>
      <c r="S38" s="15"/>
      <c r="T38" s="16"/>
      <c r="U38" s="15"/>
      <c r="V38" s="15"/>
      <c r="W38" s="15"/>
      <c r="X38" s="27"/>
    </row>
    <row r="39" spans="5:24">
      <c r="E39" s="24" t="s">
        <v>14</v>
      </c>
      <c r="F39" s="28">
        <f>ROUND(ABS(M35)/F38,0)</f>
        <v>11</v>
      </c>
      <c r="G39" s="15"/>
      <c r="H39" s="26">
        <f t="shared" si="13"/>
        <v>119.99999999999999</v>
      </c>
      <c r="I39" s="15"/>
      <c r="J39" s="15"/>
      <c r="K39" s="15"/>
      <c r="L39" s="15"/>
      <c r="M39" s="27"/>
      <c r="P39" s="24" t="s">
        <v>23</v>
      </c>
      <c r="Q39" s="16">
        <f>U36*V36</f>
        <v>473.28000000000003</v>
      </c>
      <c r="R39" s="19">
        <f>V36</f>
        <v>3.7979955558444502E-2</v>
      </c>
      <c r="S39" s="15"/>
      <c r="T39" s="16"/>
      <c r="U39" s="15"/>
      <c r="V39" s="15"/>
      <c r="W39" s="15"/>
      <c r="X39" s="27"/>
    </row>
    <row r="40" spans="5:24">
      <c r="E40" s="24" t="s">
        <v>15</v>
      </c>
      <c r="F40" s="33">
        <f ca="1">(TODAY()-E31)/30</f>
        <v>9.5333333333333332</v>
      </c>
      <c r="G40" s="15"/>
      <c r="H40" s="26">
        <f t="shared" si="13"/>
        <v>195.6</v>
      </c>
      <c r="I40" s="15"/>
      <c r="J40" s="15"/>
      <c r="K40" s="15"/>
      <c r="L40" s="15"/>
      <c r="M40" s="27"/>
      <c r="P40" s="24" t="s">
        <v>14</v>
      </c>
      <c r="Q40" s="28">
        <f>IF(X36&lt;0,ROUND(ABS(X36)/Q39,0),0)</f>
        <v>0</v>
      </c>
      <c r="R40" s="15"/>
      <c r="S40" s="15"/>
      <c r="T40" s="16"/>
      <c r="U40" s="15"/>
      <c r="V40" s="15"/>
      <c r="W40" s="15"/>
      <c r="X40" s="27"/>
    </row>
    <row r="41" spans="5:24">
      <c r="E41" s="24" t="s">
        <v>12</v>
      </c>
      <c r="F41" s="16">
        <v>13.32</v>
      </c>
      <c r="G41" s="15"/>
      <c r="H41" s="26">
        <f t="shared" si="13"/>
        <v>120</v>
      </c>
      <c r="I41" s="15"/>
      <c r="J41" s="15"/>
      <c r="K41" s="15"/>
      <c r="L41" s="15"/>
      <c r="M41" s="27"/>
      <c r="P41" s="24" t="s">
        <v>15</v>
      </c>
      <c r="Q41" s="33">
        <f ca="1">(TODAY()-P31)/30</f>
        <v>0.13333333333333333</v>
      </c>
      <c r="R41" s="15"/>
      <c r="S41" s="15"/>
      <c r="T41" s="15"/>
      <c r="U41" s="15"/>
      <c r="V41" s="15"/>
      <c r="W41" s="15"/>
      <c r="X41" s="27"/>
    </row>
    <row r="42" spans="5:24">
      <c r="E42" s="24" t="s">
        <v>17</v>
      </c>
      <c r="F42" s="16">
        <f>1.2</f>
        <v>1.2</v>
      </c>
      <c r="G42" s="15"/>
      <c r="H42" s="15"/>
      <c r="I42" s="15"/>
      <c r="J42" s="15"/>
      <c r="K42" s="15"/>
      <c r="L42" s="15"/>
      <c r="M42" s="27"/>
      <c r="P42" s="24" t="s">
        <v>12</v>
      </c>
      <c r="Q42" s="16">
        <f>S29</f>
        <v>78.8</v>
      </c>
      <c r="R42" s="15"/>
      <c r="S42" s="15"/>
      <c r="T42" s="15"/>
      <c r="U42" s="15"/>
      <c r="V42" s="15"/>
      <c r="W42" s="15"/>
      <c r="X42" s="27"/>
    </row>
    <row r="43" spans="5:24">
      <c r="E43" s="24" t="s">
        <v>18</v>
      </c>
      <c r="F43" s="18">
        <f>F42/F41</f>
        <v>9.0090090090090086E-2</v>
      </c>
      <c r="G43" s="15"/>
      <c r="H43" s="15"/>
      <c r="I43" s="15"/>
      <c r="J43" s="15"/>
      <c r="K43" s="15"/>
      <c r="L43" s="15"/>
      <c r="M43" s="27"/>
      <c r="P43" s="24" t="s">
        <v>17</v>
      </c>
      <c r="Q43" s="16">
        <f>(0.68*4)</f>
        <v>2.72</v>
      </c>
      <c r="R43" s="15"/>
      <c r="S43" s="15"/>
      <c r="T43" s="15"/>
      <c r="U43" s="15"/>
      <c r="V43" s="15"/>
      <c r="W43" s="15"/>
      <c r="X43" s="27"/>
    </row>
    <row r="44" spans="5:24">
      <c r="E44" s="24" t="s">
        <v>21</v>
      </c>
      <c r="F44" s="16">
        <f>F42/G32*J32</f>
        <v>120</v>
      </c>
      <c r="G44" s="15" t="s">
        <v>22</v>
      </c>
      <c r="H44" s="15"/>
      <c r="I44" s="15"/>
      <c r="J44" s="15"/>
      <c r="K44" s="15"/>
      <c r="L44" s="15"/>
      <c r="M44" s="27"/>
      <c r="P44" s="24" t="s">
        <v>18</v>
      </c>
      <c r="Q44" s="18">
        <f>Q43/Q42</f>
        <v>3.4517766497461931E-2</v>
      </c>
      <c r="R44" s="15"/>
      <c r="S44" s="15"/>
      <c r="T44" s="15"/>
      <c r="U44" s="15"/>
      <c r="V44" s="15"/>
      <c r="W44" s="15"/>
      <c r="X44" s="27"/>
    </row>
    <row r="45" spans="5:24">
      <c r="E45" s="24"/>
      <c r="F45" s="16"/>
      <c r="G45" s="15"/>
      <c r="H45" s="15"/>
      <c r="I45" s="15"/>
      <c r="J45" s="15"/>
      <c r="K45" s="15"/>
      <c r="L45" s="15"/>
      <c r="M45" s="27"/>
      <c r="P45" s="24" t="s">
        <v>21</v>
      </c>
      <c r="Q45" s="16">
        <f>Q43/R31*U31</f>
        <v>100.64000000000001</v>
      </c>
      <c r="R45" s="15" t="s">
        <v>22</v>
      </c>
      <c r="S45" s="15"/>
      <c r="T45" s="15"/>
      <c r="U45" s="15"/>
      <c r="V45" s="15"/>
      <c r="W45" s="15"/>
      <c r="X45" s="27"/>
    </row>
    <row r="46" spans="5:24" ht="14.95" thickBot="1">
      <c r="E46" s="29"/>
      <c r="F46" s="30"/>
      <c r="G46" s="31"/>
      <c r="H46" s="31"/>
      <c r="I46" s="31"/>
      <c r="J46" s="31"/>
      <c r="K46" s="31"/>
      <c r="L46" s="31"/>
      <c r="M46" s="32"/>
      <c r="P46" s="24"/>
      <c r="Q46" s="16"/>
      <c r="R46" s="15"/>
      <c r="S46" s="15"/>
      <c r="T46" s="15"/>
      <c r="U46" s="15"/>
      <c r="V46" s="15"/>
      <c r="W46" s="15"/>
      <c r="X46" s="27"/>
    </row>
    <row r="47" spans="5:24" ht="15.65" thickTop="1" thickBot="1">
      <c r="P47" s="29"/>
      <c r="Q47" s="30"/>
      <c r="R47" s="31"/>
      <c r="S47" s="31"/>
      <c r="T47" s="31"/>
      <c r="U47" s="31"/>
      <c r="V47" s="31"/>
      <c r="W47" s="31"/>
      <c r="X47" s="32"/>
    </row>
    <row r="48" spans="5:24" ht="14.95" thickTop="1"/>
  </sheetData>
  <printOptions gridLines="1"/>
  <pageMargins left="0.7" right="0.7" top="0.75" bottom="0.75" header="0.3" footer="0.3"/>
  <pageSetup scale="46" orientation="landscape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Sean Kessler</dc:creator>
  <cp:lastModifiedBy>Sean Kessler</cp:lastModifiedBy>
  <cp:lastPrinted>2020-05-07T12:12:27Z</cp:lastPrinted>
  <dcterms:created xsi:type="dcterms:W3CDTF">2020-05-06T13:48:48Z</dcterms:created>
  <dcterms:modified xsi:type="dcterms:W3CDTF">2020-05-12T02:03:45Z</dcterms:modified>
</cp:coreProperties>
</file>